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8175713\OUT\01_標準化_RAN5（会合）\#79\FR1_MU\"/>
    </mc:Choice>
  </mc:AlternateContent>
  <bookViews>
    <workbookView xWindow="0" yWindow="0" windowWidth="28800" windowHeight="12450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5" l="1"/>
  <c r="C104" i="5"/>
  <c r="C105" i="5"/>
  <c r="D105" i="5"/>
  <c r="E105" i="5"/>
  <c r="C106" i="5"/>
  <c r="D106" i="5"/>
  <c r="E106" i="5"/>
  <c r="C107" i="5"/>
  <c r="D107" i="5"/>
  <c r="E107" i="5"/>
  <c r="C108" i="5"/>
  <c r="D108" i="5"/>
  <c r="E108" i="5"/>
  <c r="C109" i="5"/>
  <c r="D109" i="5"/>
  <c r="E109" i="5"/>
  <c r="E104" i="5"/>
  <c r="C92" i="5"/>
  <c r="D92" i="5"/>
  <c r="E92" i="5"/>
  <c r="C93" i="5"/>
  <c r="D93" i="5"/>
  <c r="E93" i="5"/>
  <c r="C94" i="5"/>
  <c r="D94" i="5"/>
  <c r="E94" i="5"/>
  <c r="C95" i="5"/>
  <c r="D95" i="5"/>
  <c r="E95" i="5"/>
  <c r="C96" i="5"/>
  <c r="D96" i="5"/>
  <c r="E96" i="5"/>
  <c r="D91" i="5"/>
  <c r="E91" i="5"/>
  <c r="C91" i="5"/>
  <c r="E81" i="5"/>
  <c r="D81" i="5"/>
  <c r="C81" i="5"/>
  <c r="E80" i="5"/>
  <c r="D80" i="5"/>
  <c r="C80" i="5"/>
  <c r="E79" i="5"/>
  <c r="D79" i="5"/>
  <c r="C79" i="5"/>
  <c r="E78" i="5"/>
  <c r="D78" i="5"/>
  <c r="C78" i="5"/>
  <c r="E77" i="5"/>
  <c r="D77" i="5"/>
  <c r="C77" i="5"/>
  <c r="E76" i="5"/>
  <c r="D76" i="5"/>
  <c r="C76" i="5"/>
  <c r="C67" i="5"/>
  <c r="D67" i="5"/>
  <c r="E67" i="5"/>
  <c r="C68" i="5"/>
  <c r="D68" i="5"/>
  <c r="E68" i="5"/>
  <c r="C69" i="5"/>
  <c r="D69" i="5"/>
  <c r="E69" i="5"/>
  <c r="C70" i="5"/>
  <c r="D70" i="5"/>
  <c r="E70" i="5"/>
  <c r="C71" i="5"/>
  <c r="D71" i="5"/>
  <c r="E71" i="5"/>
  <c r="D66" i="5"/>
  <c r="E66" i="5"/>
  <c r="C66" i="5"/>
  <c r="C52" i="5"/>
  <c r="D52" i="5"/>
  <c r="E52" i="5"/>
  <c r="C53" i="5"/>
  <c r="D53" i="5"/>
  <c r="E53" i="5"/>
  <c r="C54" i="5"/>
  <c r="D54" i="5"/>
  <c r="E54" i="5"/>
  <c r="C55" i="5"/>
  <c r="D55" i="5"/>
  <c r="E55" i="5"/>
  <c r="C56" i="5"/>
  <c r="D56" i="5"/>
  <c r="E56" i="5"/>
  <c r="D51" i="5"/>
  <c r="E51" i="5"/>
  <c r="C51" i="5"/>
  <c r="D42" i="5"/>
  <c r="C38" i="5"/>
  <c r="D38" i="5"/>
  <c r="E38" i="5"/>
  <c r="C39" i="5"/>
  <c r="D39" i="5"/>
  <c r="E39" i="5"/>
  <c r="C40" i="5"/>
  <c r="D40" i="5"/>
  <c r="E40" i="5"/>
  <c r="C41" i="5"/>
  <c r="D41" i="5"/>
  <c r="E41" i="5"/>
  <c r="C42" i="5"/>
  <c r="E42" i="5"/>
  <c r="D37" i="5"/>
  <c r="E37" i="5"/>
  <c r="C37" i="5"/>
  <c r="E29" i="5"/>
  <c r="D28" i="5"/>
  <c r="C25" i="5"/>
  <c r="D25" i="5"/>
  <c r="E25" i="5"/>
  <c r="C26" i="5"/>
  <c r="D26" i="5"/>
  <c r="E26" i="5"/>
  <c r="C27" i="5"/>
  <c r="D27" i="5"/>
  <c r="E27" i="5"/>
  <c r="C28" i="5"/>
  <c r="E28" i="5"/>
  <c r="C29" i="5"/>
  <c r="D29" i="5"/>
  <c r="D24" i="5"/>
  <c r="E24" i="5"/>
  <c r="C24" i="5"/>
  <c r="E16" i="5"/>
  <c r="E15" i="5"/>
  <c r="E14" i="5"/>
  <c r="D11" i="5"/>
  <c r="E11" i="5"/>
  <c r="D12" i="5"/>
  <c r="E12" i="5"/>
  <c r="D13" i="5"/>
  <c r="E13" i="5"/>
  <c r="D14" i="5"/>
  <c r="D15" i="5"/>
  <c r="D16" i="5"/>
  <c r="C12" i="5"/>
  <c r="C13" i="5"/>
  <c r="C14" i="5"/>
  <c r="C15" i="5"/>
  <c r="C16" i="5"/>
  <c r="C11" i="5"/>
</calcChain>
</file>

<file path=xl/sharedStrings.xml><?xml version="1.0" encoding="utf-8"?>
<sst xmlns="http://schemas.openxmlformats.org/spreadsheetml/2006/main" count="198" uniqueCount="44">
  <si>
    <t>6.3.4.2 Absolute power tolerance</t>
  </si>
  <si>
    <t>LTE for reference</t>
  </si>
  <si>
    <r>
      <t xml:space="preserve">BW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20MHz</t>
    </r>
  </si>
  <si>
    <r>
      <t xml:space="preserve">20 MHz &lt; BW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40MHz</t>
    </r>
  </si>
  <si>
    <r>
      <t xml:space="preserve">40MHz &lt; BW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60MHz</t>
    </r>
  </si>
  <si>
    <r>
      <t xml:space="preserve">60MHz &lt; BW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80MHz</t>
    </r>
  </si>
  <si>
    <r>
      <t xml:space="preserve">80MHz &lt; BW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100MHz</t>
    </r>
  </si>
  <si>
    <r>
      <t xml:space="preserve">f </t>
    </r>
    <r>
      <rPr>
        <b/>
        <sz val="9"/>
        <color rgb="FF000000"/>
        <rFont val="ＭＳ Ｐ明朝"/>
        <family val="1"/>
        <charset val="128"/>
      </rPr>
      <t>≤</t>
    </r>
    <r>
      <rPr>
        <b/>
        <sz val="9"/>
        <color rgb="FF000000"/>
        <rFont val="Arial"/>
        <family val="2"/>
      </rPr>
      <t xml:space="preserve"> 3GHz</t>
    </r>
  </si>
  <si>
    <r>
      <t xml:space="preserve">f </t>
    </r>
    <r>
      <rPr>
        <b/>
        <sz val="9"/>
        <color rgb="FF000000"/>
        <rFont val="ＭＳ Ｐ明朝"/>
        <family val="1"/>
        <charset val="128"/>
      </rPr>
      <t>≤</t>
    </r>
    <r>
      <rPr>
        <b/>
        <sz val="9"/>
        <color rgb="FF000000"/>
        <rFont val="Arial"/>
        <family val="2"/>
      </rPr>
      <t xml:space="preserve"> 4.2GHz</t>
    </r>
  </si>
  <si>
    <r>
      <t xml:space="preserve">f </t>
    </r>
    <r>
      <rPr>
        <b/>
        <sz val="9"/>
        <color rgb="FF000000"/>
        <rFont val="ＭＳ Ｐ明朝"/>
        <family val="1"/>
        <charset val="128"/>
      </rPr>
      <t>≤</t>
    </r>
    <r>
      <rPr>
        <b/>
        <sz val="9"/>
        <color rgb="FF000000"/>
        <rFont val="Arial"/>
        <family val="2"/>
      </rPr>
      <t xml:space="preserve"> 6GHz</t>
    </r>
  </si>
  <si>
    <t>Test System uncertainty = [SQRT (DL level uncert ^2 + UL measurement uncert ^2)]</t>
    <phoneticPr fontId="1"/>
  </si>
  <si>
    <t>MU</t>
    <phoneticPr fontId="1"/>
  </si>
  <si>
    <t>DL level uncer</t>
    <phoneticPr fontId="1"/>
  </si>
  <si>
    <t>UL measurement uncer</t>
    <phoneticPr fontId="1"/>
  </si>
  <si>
    <t>6.5.4 Transmit intermodulation</t>
  </si>
  <si>
    <t>Test System uncertainty = SQRT [(2 x SQRT (Wanted setting_error^2 + CW_level_error^2)) ^2 + Wanted_level_meas error^2 + Intermodulation product measurement error ^2]</t>
    <phoneticPr fontId="1"/>
  </si>
  <si>
    <t>Wanted setting error</t>
    <phoneticPr fontId="1"/>
  </si>
  <si>
    <t>CW level error</t>
    <phoneticPr fontId="1"/>
  </si>
  <si>
    <t>Wanted level meas error</t>
    <phoneticPr fontId="1"/>
  </si>
  <si>
    <t>Intermodulation product meas error</t>
    <phoneticPr fontId="1"/>
  </si>
  <si>
    <t>7.5 Adjacent channel selectivity</t>
  </si>
  <si>
    <t>Test System uncertainty = [SQRT (wanted_level_error^2 + interferer_level_error^2)] + ACLR effect.</t>
    <phoneticPr fontId="1"/>
  </si>
  <si>
    <t>Wanted level error</t>
    <phoneticPr fontId="1"/>
  </si>
  <si>
    <t>interferer level error</t>
    <phoneticPr fontId="1"/>
  </si>
  <si>
    <t>ACLR effet</t>
    <phoneticPr fontId="1"/>
  </si>
  <si>
    <t>NA</t>
    <phoneticPr fontId="1"/>
  </si>
  <si>
    <t>7.6.2 Inband Blocking</t>
  </si>
  <si>
    <t>Test System uncertainty = [SQRT (wanted_level_error^2 + interferer_level_error^2)] + ACLR effect + Broadband noise effect.</t>
    <phoneticPr fontId="1"/>
  </si>
  <si>
    <t>Broadband noise not applicable</t>
    <phoneticPr fontId="1"/>
  </si>
  <si>
    <t>7.6.3 Out-of-band blocking</t>
  </si>
  <si>
    <t>Figures are combined to give Test System uncertainty, using formula given for 7.6.2</t>
  </si>
  <si>
    <t>Broadband noise effect</t>
    <phoneticPr fontId="1"/>
  </si>
  <si>
    <t>ACLR effect</t>
    <phoneticPr fontId="1"/>
  </si>
  <si>
    <r>
      <t xml:space="preserve">f </t>
    </r>
    <r>
      <rPr>
        <b/>
        <sz val="9"/>
        <color rgb="FF000000"/>
        <rFont val="ＭＳ Ｐ明朝"/>
        <family val="1"/>
        <charset val="128"/>
      </rPr>
      <t>≤</t>
    </r>
    <r>
      <rPr>
        <b/>
        <sz val="9"/>
        <color rgb="FF000000"/>
        <rFont val="Arial"/>
        <family val="2"/>
      </rPr>
      <t xml:space="preserve"> 3GHz</t>
    </r>
    <phoneticPr fontId="1"/>
  </si>
  <si>
    <r>
      <t xml:space="preserve">MU (f_interferer </t>
    </r>
    <r>
      <rPr>
        <b/>
        <sz val="9"/>
        <color theme="1"/>
        <rFont val="ＭＳ Ｐゴシック"/>
        <family val="3"/>
        <charset val="128"/>
      </rPr>
      <t>≤</t>
    </r>
    <r>
      <rPr>
        <b/>
        <sz val="9"/>
        <color theme="1"/>
        <rFont val="Arial"/>
        <family val="2"/>
      </rPr>
      <t xml:space="preserve"> 3GHz)</t>
    </r>
    <phoneticPr fontId="1"/>
  </si>
  <si>
    <t>MU (f_interferer &gt; 3GHz)</t>
    <phoneticPr fontId="1"/>
  </si>
  <si>
    <t>7.6.4 Narrow band blocking</t>
    <phoneticPr fontId="1"/>
  </si>
  <si>
    <t>Figures are combined to give Test System uncertainty, using formula given for 7.6.2</t>
    <phoneticPr fontId="1"/>
  </si>
  <si>
    <t>Interferer ACLR not applicable</t>
    <phoneticPr fontId="1"/>
  </si>
  <si>
    <t>7.8.2 Wide band Intermodulation</t>
    <phoneticPr fontId="1"/>
  </si>
  <si>
    <t>Test System uncertainty = SQRT [(2 x CW_level_error)^2 +(mod interferer_level_error)^2 +(wanted signal_level_error)^2]</t>
    <phoneticPr fontId="1"/>
  </si>
  <si>
    <t>mod interferer error</t>
    <phoneticPr fontId="1"/>
  </si>
  <si>
    <t>LTE for reference</t>
    <phoneticPr fontId="1"/>
  </si>
  <si>
    <t>This document describes how MU value was derived for some specific test cases which need calculation.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</si>
</sst>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ＭＳ Ｐ明朝"/>
      <family val="1"/>
      <charset val="128"/>
    </font>
    <font>
      <i/>
      <sz val="9"/>
      <color rgb="FF000000"/>
      <name val="Arial"/>
      <family val="2"/>
    </font>
    <font>
      <b/>
      <sz val="9"/>
      <color theme="1"/>
      <name val="ＭＳ Ｐゴシック"/>
      <family val="3"/>
      <charset val="12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CC"/>
      <name val="Arial"/>
      <family val="2"/>
    </font>
    <font>
      <b/>
      <sz val="12"/>
      <color rgb="FF0000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09"/>
  <sheetViews>
    <sheetView tabSelected="1" workbookViewId="0">
      <selection activeCell="B6" sqref="B6"/>
    </sheetView>
  </sheetViews>
  <sheetFormatPr defaultRowHeight="12" x14ac:dyDescent="0.15"/>
  <cols>
    <col min="1" max="1" width="9" style="5"/>
    <col min="2" max="2" width="21.75" style="5" customWidth="1"/>
    <col min="3" max="11" width="9.625" style="5" customWidth="1"/>
    <col min="12" max="16384" width="9" style="5"/>
  </cols>
  <sheetData>
    <row r="3" spans="2:11" ht="15.75" x14ac:dyDescent="0.15">
      <c r="B3" s="18" t="s">
        <v>43</v>
      </c>
    </row>
    <row r="6" spans="2:11" x14ac:dyDescent="0.15">
      <c r="B6" s="1" t="s">
        <v>0</v>
      </c>
    </row>
    <row r="7" spans="2:11" x14ac:dyDescent="0.15">
      <c r="B7" s="5" t="s">
        <v>10</v>
      </c>
    </row>
    <row r="9" spans="2:11" x14ac:dyDescent="0.15">
      <c r="C9" s="7" t="s">
        <v>11</v>
      </c>
      <c r="D9" s="8"/>
      <c r="E9" s="9"/>
      <c r="F9" s="7" t="s">
        <v>12</v>
      </c>
      <c r="G9" s="8"/>
      <c r="H9" s="9"/>
      <c r="I9" s="7" t="s">
        <v>13</v>
      </c>
      <c r="J9" s="8"/>
      <c r="K9" s="9"/>
    </row>
    <row r="10" spans="2:11" x14ac:dyDescent="0.15">
      <c r="B10" s="6"/>
      <c r="C10" s="4" t="s">
        <v>7</v>
      </c>
      <c r="D10" s="4" t="s">
        <v>8</v>
      </c>
      <c r="E10" s="4" t="s">
        <v>9</v>
      </c>
      <c r="F10" s="4" t="s">
        <v>7</v>
      </c>
      <c r="G10" s="4" t="s">
        <v>8</v>
      </c>
      <c r="H10" s="4" t="s">
        <v>9</v>
      </c>
      <c r="I10" s="4" t="s">
        <v>7</v>
      </c>
      <c r="J10" s="4" t="s">
        <v>8</v>
      </c>
      <c r="K10" s="4" t="s">
        <v>9</v>
      </c>
    </row>
    <row r="11" spans="2:11" x14ac:dyDescent="0.15">
      <c r="B11" s="12" t="s">
        <v>1</v>
      </c>
      <c r="C11" s="13">
        <f>SQRT(F11^2+I11^2)</f>
        <v>0.98994949366116647</v>
      </c>
      <c r="D11" s="13">
        <f t="shared" ref="D11:E16" si="0">SQRT(G11^2+J11^2)</f>
        <v>1.4142135623730951</v>
      </c>
      <c r="E11" s="13">
        <f t="shared" si="0"/>
        <v>1.9849433241279208</v>
      </c>
      <c r="F11" s="14">
        <v>0.7</v>
      </c>
      <c r="G11" s="13">
        <v>1</v>
      </c>
      <c r="H11" s="14">
        <v>1.5</v>
      </c>
      <c r="I11" s="15">
        <v>0.7</v>
      </c>
      <c r="J11" s="15">
        <v>1</v>
      </c>
      <c r="K11" s="15">
        <v>1.3</v>
      </c>
    </row>
    <row r="12" spans="2:11" x14ac:dyDescent="0.15">
      <c r="B12" s="2" t="s">
        <v>2</v>
      </c>
      <c r="C12" s="17">
        <f t="shared" ref="C12:C16" si="1">SQRT(F12^2+I12^2)</f>
        <v>0.98994949366116647</v>
      </c>
      <c r="D12" s="17">
        <f t="shared" si="0"/>
        <v>1.4142135623730951</v>
      </c>
      <c r="E12" s="17">
        <f t="shared" si="0"/>
        <v>1.9849433241279208</v>
      </c>
      <c r="F12" s="10">
        <v>0.7</v>
      </c>
      <c r="G12" s="11">
        <v>1</v>
      </c>
      <c r="H12" s="10">
        <v>1.5</v>
      </c>
      <c r="I12" s="3">
        <v>0.7</v>
      </c>
      <c r="J12" s="3">
        <v>1</v>
      </c>
      <c r="K12" s="3">
        <v>1.3</v>
      </c>
    </row>
    <row r="13" spans="2:11" x14ac:dyDescent="0.15">
      <c r="B13" s="2" t="s">
        <v>3</v>
      </c>
      <c r="C13" s="17">
        <f t="shared" si="1"/>
        <v>0.98994949366116647</v>
      </c>
      <c r="D13" s="17">
        <f t="shared" si="0"/>
        <v>1.4142135623730951</v>
      </c>
      <c r="E13" s="17">
        <f t="shared" si="0"/>
        <v>2.1213203435596424</v>
      </c>
      <c r="F13" s="10">
        <v>0.7</v>
      </c>
      <c r="G13" s="11">
        <v>1</v>
      </c>
      <c r="H13" s="10">
        <v>1.5</v>
      </c>
      <c r="I13" s="3">
        <v>0.7</v>
      </c>
      <c r="J13" s="3">
        <v>1</v>
      </c>
      <c r="K13" s="3">
        <v>1.5</v>
      </c>
    </row>
    <row r="14" spans="2:11" x14ac:dyDescent="0.15">
      <c r="B14" s="2" t="s">
        <v>4</v>
      </c>
      <c r="C14" s="17">
        <f t="shared" si="1"/>
        <v>1.5652475842498528</v>
      </c>
      <c r="D14" s="17">
        <f t="shared" si="0"/>
        <v>1.8867962264113209</v>
      </c>
      <c r="E14" s="17">
        <f>SQRT(H14^2+K14^2)</f>
        <v>2.1931712199461311</v>
      </c>
      <c r="F14" s="10">
        <v>0.7</v>
      </c>
      <c r="G14" s="11">
        <v>1</v>
      </c>
      <c r="H14" s="10">
        <v>1.5</v>
      </c>
      <c r="I14" s="3">
        <v>1.4</v>
      </c>
      <c r="J14" s="3">
        <v>1.6</v>
      </c>
      <c r="K14" s="3">
        <v>1.6</v>
      </c>
    </row>
    <row r="15" spans="2:11" x14ac:dyDescent="0.15">
      <c r="B15" s="2" t="s">
        <v>5</v>
      </c>
      <c r="C15" s="17">
        <f t="shared" si="1"/>
        <v>1.5652475842498528</v>
      </c>
      <c r="D15" s="17">
        <f t="shared" si="0"/>
        <v>1.8867962264113209</v>
      </c>
      <c r="E15" s="17">
        <f>SQRT(H15^2+K15^2)</f>
        <v>2.1931712199461311</v>
      </c>
      <c r="F15" s="10">
        <v>0.7</v>
      </c>
      <c r="G15" s="11">
        <v>1</v>
      </c>
      <c r="H15" s="10">
        <v>1.5</v>
      </c>
      <c r="I15" s="3">
        <v>1.4</v>
      </c>
      <c r="J15" s="3">
        <v>1.6</v>
      </c>
      <c r="K15" s="3">
        <v>1.6</v>
      </c>
    </row>
    <row r="16" spans="2:11" x14ac:dyDescent="0.15">
      <c r="B16" s="2" t="s">
        <v>6</v>
      </c>
      <c r="C16" s="17">
        <f t="shared" si="1"/>
        <v>1.5652475842498528</v>
      </c>
      <c r="D16" s="17">
        <f t="shared" si="0"/>
        <v>1.8867962264113209</v>
      </c>
      <c r="E16" s="17">
        <f>SQRT(H16^2+K16^2)</f>
        <v>2.1931712199461311</v>
      </c>
      <c r="F16" s="10">
        <v>0.7</v>
      </c>
      <c r="G16" s="11">
        <v>1</v>
      </c>
      <c r="H16" s="11">
        <v>1.5</v>
      </c>
      <c r="I16" s="3">
        <v>1.4</v>
      </c>
      <c r="J16" s="3">
        <v>1.6</v>
      </c>
      <c r="K16" s="3">
        <v>1.6</v>
      </c>
    </row>
    <row r="19" spans="2:17" x14ac:dyDescent="0.15">
      <c r="B19" s="1" t="s">
        <v>14</v>
      </c>
    </row>
    <row r="20" spans="2:17" x14ac:dyDescent="0.15">
      <c r="B20" s="5" t="s">
        <v>15</v>
      </c>
    </row>
    <row r="22" spans="2:17" x14ac:dyDescent="0.15">
      <c r="C22" s="7" t="s">
        <v>11</v>
      </c>
      <c r="D22" s="8"/>
      <c r="E22" s="9"/>
      <c r="F22" s="7" t="s">
        <v>16</v>
      </c>
      <c r="G22" s="8"/>
      <c r="H22" s="9"/>
      <c r="I22" s="7" t="s">
        <v>17</v>
      </c>
      <c r="J22" s="8"/>
      <c r="K22" s="9"/>
      <c r="L22" s="7" t="s">
        <v>18</v>
      </c>
      <c r="M22" s="8"/>
      <c r="N22" s="9"/>
      <c r="O22" s="7" t="s">
        <v>19</v>
      </c>
      <c r="P22" s="8"/>
      <c r="Q22" s="9"/>
    </row>
    <row r="23" spans="2:17" x14ac:dyDescent="0.15">
      <c r="B23" s="6"/>
      <c r="C23" s="4" t="s">
        <v>7</v>
      </c>
      <c r="D23" s="4" t="s">
        <v>8</v>
      </c>
      <c r="E23" s="4" t="s">
        <v>9</v>
      </c>
      <c r="F23" s="4" t="s">
        <v>7</v>
      </c>
      <c r="G23" s="4" t="s">
        <v>8</v>
      </c>
      <c r="H23" s="4" t="s">
        <v>9</v>
      </c>
      <c r="I23" s="4" t="s">
        <v>7</v>
      </c>
      <c r="J23" s="4" t="s">
        <v>8</v>
      </c>
      <c r="K23" s="4" t="s">
        <v>9</v>
      </c>
      <c r="L23" s="4" t="s">
        <v>7</v>
      </c>
      <c r="M23" s="4" t="s">
        <v>8</v>
      </c>
      <c r="N23" s="4" t="s">
        <v>9</v>
      </c>
      <c r="O23" s="4" t="s">
        <v>7</v>
      </c>
      <c r="P23" s="4" t="s">
        <v>8</v>
      </c>
      <c r="Q23" s="4" t="s">
        <v>9</v>
      </c>
    </row>
    <row r="24" spans="2:17" x14ac:dyDescent="0.15">
      <c r="B24" s="12" t="s">
        <v>1</v>
      </c>
      <c r="C24" s="13">
        <f>SQRT((2*SQRT(F24^2+I24^2))^2+L24^2+O24^2)</f>
        <v>2.6343879744638983</v>
      </c>
      <c r="D24" s="13">
        <f t="shared" ref="D24:E24" si="2">SQRT((2*SQRT(G24^2+J24^2))^2+M24^2+P24^2)</f>
        <v>3.5721142198983507</v>
      </c>
      <c r="E24" s="13">
        <f t="shared" si="2"/>
        <v>5.0338851794612882</v>
      </c>
      <c r="F24" s="14">
        <v>0.7</v>
      </c>
      <c r="G24" s="13">
        <v>1</v>
      </c>
      <c r="H24" s="14">
        <v>1.5</v>
      </c>
      <c r="I24" s="15">
        <v>1</v>
      </c>
      <c r="J24" s="15">
        <v>1.3</v>
      </c>
      <c r="K24" s="15">
        <v>1.8</v>
      </c>
      <c r="L24" s="14">
        <v>0.7</v>
      </c>
      <c r="M24" s="13">
        <v>1</v>
      </c>
      <c r="N24" s="14">
        <v>1.3</v>
      </c>
      <c r="O24" s="15">
        <v>0.7</v>
      </c>
      <c r="P24" s="15">
        <v>1</v>
      </c>
      <c r="Q24" s="15">
        <v>1.3</v>
      </c>
    </row>
    <row r="25" spans="2:17" x14ac:dyDescent="0.15">
      <c r="B25" s="2" t="s">
        <v>2</v>
      </c>
      <c r="C25" s="17">
        <f t="shared" ref="C25:C29" si="3">SQRT((2*SQRT(F25^2+I25^2))^2+L25^2+O25^2)</f>
        <v>2.6343879744638983</v>
      </c>
      <c r="D25" s="17">
        <f t="shared" ref="D25:D29" si="4">SQRT((2*SQRT(G25^2+J25^2))^2+M25^2+P25^2)</f>
        <v>3.5721142198983507</v>
      </c>
      <c r="E25" s="17">
        <f t="shared" ref="E25:E28" si="5">SQRT((2*SQRT(H25^2+K25^2))^2+N25^2+Q25^2)</f>
        <v>5.0338851794612882</v>
      </c>
      <c r="F25" s="10">
        <v>0.7</v>
      </c>
      <c r="G25" s="11">
        <v>1</v>
      </c>
      <c r="H25" s="10">
        <v>1.5</v>
      </c>
      <c r="I25" s="3">
        <v>1</v>
      </c>
      <c r="J25" s="3">
        <v>1.3</v>
      </c>
      <c r="K25" s="3">
        <v>1.8</v>
      </c>
      <c r="L25" s="10">
        <v>0.7</v>
      </c>
      <c r="M25" s="11">
        <v>1</v>
      </c>
      <c r="N25" s="10">
        <v>1.3</v>
      </c>
      <c r="O25" s="3">
        <v>0.7</v>
      </c>
      <c r="P25" s="3">
        <v>1</v>
      </c>
      <c r="Q25" s="3">
        <v>1.3</v>
      </c>
    </row>
    <row r="26" spans="2:17" x14ac:dyDescent="0.15">
      <c r="B26" s="2" t="s">
        <v>3</v>
      </c>
      <c r="C26" s="17">
        <f t="shared" si="3"/>
        <v>2.6343879744638983</v>
      </c>
      <c r="D26" s="17">
        <f t="shared" si="4"/>
        <v>3.5721142198983507</v>
      </c>
      <c r="E26" s="17">
        <f t="shared" si="5"/>
        <v>5.1439284598446742</v>
      </c>
      <c r="F26" s="10">
        <v>0.7</v>
      </c>
      <c r="G26" s="11">
        <v>1</v>
      </c>
      <c r="H26" s="10">
        <v>1.5</v>
      </c>
      <c r="I26" s="3">
        <v>1</v>
      </c>
      <c r="J26" s="3">
        <v>1.3</v>
      </c>
      <c r="K26" s="3">
        <v>1.8</v>
      </c>
      <c r="L26" s="10">
        <v>0.7</v>
      </c>
      <c r="M26" s="11">
        <v>1</v>
      </c>
      <c r="N26" s="10">
        <v>1.5</v>
      </c>
      <c r="O26" s="3">
        <v>0.7</v>
      </c>
      <c r="P26" s="3">
        <v>1</v>
      </c>
      <c r="Q26" s="3">
        <v>1.5</v>
      </c>
    </row>
    <row r="27" spans="2:17" x14ac:dyDescent="0.15">
      <c r="B27" s="2" t="s">
        <v>4</v>
      </c>
      <c r="C27" s="17">
        <f t="shared" si="3"/>
        <v>3.1432467291003419</v>
      </c>
      <c r="D27" s="17">
        <f t="shared" si="4"/>
        <v>3.9849717690342552</v>
      </c>
      <c r="E27" s="17">
        <f t="shared" si="5"/>
        <v>5.2038447325030752</v>
      </c>
      <c r="F27" s="10">
        <v>0.7</v>
      </c>
      <c r="G27" s="11">
        <v>1</v>
      </c>
      <c r="H27" s="10">
        <v>1.5</v>
      </c>
      <c r="I27" s="3">
        <v>1</v>
      </c>
      <c r="J27" s="3">
        <v>1.3</v>
      </c>
      <c r="K27" s="3">
        <v>1.8</v>
      </c>
      <c r="L27" s="10">
        <v>1.4</v>
      </c>
      <c r="M27" s="11">
        <v>1.6</v>
      </c>
      <c r="N27" s="10">
        <v>1.6</v>
      </c>
      <c r="O27" s="3">
        <v>1.4</v>
      </c>
      <c r="P27" s="3">
        <v>1.6</v>
      </c>
      <c r="Q27" s="3">
        <v>1.6</v>
      </c>
    </row>
    <row r="28" spans="2:17" x14ac:dyDescent="0.15">
      <c r="B28" s="2" t="s">
        <v>5</v>
      </c>
      <c r="C28" s="17">
        <f t="shared" si="3"/>
        <v>3.1432467291003419</v>
      </c>
      <c r="D28" s="17">
        <f>SQRT((2*SQRT(G28^2+J28^2))^2+M28^2+P28^2)</f>
        <v>3.9849717690342552</v>
      </c>
      <c r="E28" s="17">
        <f t="shared" si="5"/>
        <v>5.2038447325030752</v>
      </c>
      <c r="F28" s="10">
        <v>0.7</v>
      </c>
      <c r="G28" s="11">
        <v>1</v>
      </c>
      <c r="H28" s="10">
        <v>1.5</v>
      </c>
      <c r="I28" s="3">
        <v>1</v>
      </c>
      <c r="J28" s="3">
        <v>1.3</v>
      </c>
      <c r="K28" s="3">
        <v>1.8</v>
      </c>
      <c r="L28" s="10">
        <v>1.4</v>
      </c>
      <c r="M28" s="11">
        <v>1.6</v>
      </c>
      <c r="N28" s="10">
        <v>1.6</v>
      </c>
      <c r="O28" s="3">
        <v>1.4</v>
      </c>
      <c r="P28" s="3">
        <v>1.6</v>
      </c>
      <c r="Q28" s="3">
        <v>1.6</v>
      </c>
    </row>
    <row r="29" spans="2:17" x14ac:dyDescent="0.15">
      <c r="B29" s="2" t="s">
        <v>6</v>
      </c>
      <c r="C29" s="17">
        <f t="shared" si="3"/>
        <v>3.1432467291003419</v>
      </c>
      <c r="D29" s="17">
        <f t="shared" si="4"/>
        <v>3.9849717690342552</v>
      </c>
      <c r="E29" s="17">
        <f>SQRT((2*SQRT(H29^2+K29^2))^2+N29^2+Q29^2)</f>
        <v>5.2038447325030752</v>
      </c>
      <c r="F29" s="10">
        <v>0.7</v>
      </c>
      <c r="G29" s="11">
        <v>1</v>
      </c>
      <c r="H29" s="11">
        <v>1.5</v>
      </c>
      <c r="I29" s="3">
        <v>1</v>
      </c>
      <c r="J29" s="3">
        <v>1.3</v>
      </c>
      <c r="K29" s="3">
        <v>1.8</v>
      </c>
      <c r="L29" s="10">
        <v>1.4</v>
      </c>
      <c r="M29" s="11">
        <v>1.6</v>
      </c>
      <c r="N29" s="11">
        <v>1.6</v>
      </c>
      <c r="O29" s="3">
        <v>1.4</v>
      </c>
      <c r="P29" s="3">
        <v>1.6</v>
      </c>
      <c r="Q29" s="3">
        <v>1.6</v>
      </c>
    </row>
    <row r="32" spans="2:17" x14ac:dyDescent="0.15">
      <c r="B32" s="1" t="s">
        <v>20</v>
      </c>
    </row>
    <row r="33" spans="2:14" x14ac:dyDescent="0.15">
      <c r="B33" s="5" t="s">
        <v>21</v>
      </c>
    </row>
    <row r="35" spans="2:14" x14ac:dyDescent="0.15">
      <c r="C35" s="7" t="s">
        <v>11</v>
      </c>
      <c r="D35" s="8"/>
      <c r="E35" s="9"/>
      <c r="F35" s="7" t="s">
        <v>22</v>
      </c>
      <c r="G35" s="8"/>
      <c r="H35" s="9"/>
      <c r="I35" s="7" t="s">
        <v>23</v>
      </c>
      <c r="J35" s="8"/>
      <c r="K35" s="9"/>
      <c r="L35" s="7" t="s">
        <v>24</v>
      </c>
      <c r="M35" s="8"/>
      <c r="N35" s="9"/>
    </row>
    <row r="36" spans="2:14" x14ac:dyDescent="0.15">
      <c r="B36" s="6"/>
      <c r="C36" s="4" t="s">
        <v>7</v>
      </c>
      <c r="D36" s="4" t="s">
        <v>8</v>
      </c>
      <c r="E36" s="4" t="s">
        <v>9</v>
      </c>
      <c r="F36" s="4" t="s">
        <v>7</v>
      </c>
      <c r="G36" s="4" t="s">
        <v>8</v>
      </c>
      <c r="H36" s="4" t="s">
        <v>9</v>
      </c>
      <c r="I36" s="4" t="s">
        <v>7</v>
      </c>
      <c r="J36" s="4" t="s">
        <v>8</v>
      </c>
      <c r="K36" s="4" t="s">
        <v>9</v>
      </c>
      <c r="L36" s="4" t="s">
        <v>7</v>
      </c>
      <c r="M36" s="4" t="s">
        <v>8</v>
      </c>
      <c r="N36" s="4" t="s">
        <v>9</v>
      </c>
    </row>
    <row r="37" spans="2:14" x14ac:dyDescent="0.15">
      <c r="B37" s="12" t="s">
        <v>1</v>
      </c>
      <c r="C37" s="13">
        <f>SQRT(F37^2+I37^2)+L37</f>
        <v>1.0899494936611664</v>
      </c>
      <c r="D37" s="13">
        <f t="shared" ref="D37:E37" si="6">SQRT(G37^2+J37^2)+M37</f>
        <v>1.5142135623730952</v>
      </c>
      <c r="E37" s="13" t="e">
        <f t="shared" si="6"/>
        <v>#VALUE!</v>
      </c>
      <c r="F37" s="14">
        <v>0.7</v>
      </c>
      <c r="G37" s="13">
        <v>1</v>
      </c>
      <c r="H37" s="14">
        <v>1.5</v>
      </c>
      <c r="I37" s="15">
        <v>0.7</v>
      </c>
      <c r="J37" s="15">
        <v>1</v>
      </c>
      <c r="K37" s="15" t="s">
        <v>25</v>
      </c>
      <c r="L37" s="14">
        <v>0.1</v>
      </c>
      <c r="M37" s="13">
        <v>0.1</v>
      </c>
      <c r="N37" s="14">
        <v>0.1</v>
      </c>
    </row>
    <row r="38" spans="2:14" x14ac:dyDescent="0.15">
      <c r="B38" s="2" t="s">
        <v>2</v>
      </c>
      <c r="C38" s="17">
        <f t="shared" ref="C38:C42" si="7">SQRT(F38^2+I38^2)+L38</f>
        <v>1.6206555615733702</v>
      </c>
      <c r="D38" s="17">
        <f t="shared" ref="D38:D41" si="8">SQRT(G38^2+J38^2)+M38</f>
        <v>2.3401219466856729</v>
      </c>
      <c r="E38" s="17">
        <f t="shared" ref="E38:E42" si="9">SQRT(H38^2+K38^2)+N38</f>
        <v>3.0430749027719965</v>
      </c>
      <c r="F38" s="10">
        <v>0.7</v>
      </c>
      <c r="G38" s="11">
        <v>1</v>
      </c>
      <c r="H38" s="10">
        <v>1.5</v>
      </c>
      <c r="I38" s="3">
        <v>1</v>
      </c>
      <c r="J38" s="3">
        <v>1.3</v>
      </c>
      <c r="K38" s="3">
        <v>1.8</v>
      </c>
      <c r="L38" s="10">
        <v>0.4</v>
      </c>
      <c r="M38" s="11">
        <v>0.7</v>
      </c>
      <c r="N38" s="11">
        <v>0.7</v>
      </c>
    </row>
    <row r="39" spans="2:14" x14ac:dyDescent="0.15">
      <c r="B39" s="2" t="s">
        <v>3</v>
      </c>
      <c r="C39" s="17">
        <f t="shared" si="7"/>
        <v>1.6206555615733702</v>
      </c>
      <c r="D39" s="17">
        <f t="shared" si="8"/>
        <v>2.3401219466856729</v>
      </c>
      <c r="E39" s="17">
        <f t="shared" si="9"/>
        <v>3.0430749027719965</v>
      </c>
      <c r="F39" s="10">
        <v>0.7</v>
      </c>
      <c r="G39" s="11">
        <v>1</v>
      </c>
      <c r="H39" s="10">
        <v>1.5</v>
      </c>
      <c r="I39" s="3">
        <v>1</v>
      </c>
      <c r="J39" s="3">
        <v>1.3</v>
      </c>
      <c r="K39" s="3">
        <v>1.8</v>
      </c>
      <c r="L39" s="10">
        <v>0.4</v>
      </c>
      <c r="M39" s="11">
        <v>0.7</v>
      </c>
      <c r="N39" s="11">
        <v>0.7</v>
      </c>
    </row>
    <row r="40" spans="2:14" x14ac:dyDescent="0.15">
      <c r="B40" s="2" t="s">
        <v>4</v>
      </c>
      <c r="C40" s="17">
        <f t="shared" si="7"/>
        <v>1.6206555615733702</v>
      </c>
      <c r="D40" s="17">
        <f t="shared" si="8"/>
        <v>2.3401219466856729</v>
      </c>
      <c r="E40" s="17">
        <f t="shared" si="9"/>
        <v>3.0430749027719965</v>
      </c>
      <c r="F40" s="10">
        <v>0.7</v>
      </c>
      <c r="G40" s="11">
        <v>1</v>
      </c>
      <c r="H40" s="10">
        <v>1.5</v>
      </c>
      <c r="I40" s="3">
        <v>1</v>
      </c>
      <c r="J40" s="3">
        <v>1.3</v>
      </c>
      <c r="K40" s="3">
        <v>1.8</v>
      </c>
      <c r="L40" s="10">
        <v>0.4</v>
      </c>
      <c r="M40" s="11">
        <v>0.7</v>
      </c>
      <c r="N40" s="11">
        <v>0.7</v>
      </c>
    </row>
    <row r="41" spans="2:14" x14ac:dyDescent="0.15">
      <c r="B41" s="2" t="s">
        <v>5</v>
      </c>
      <c r="C41" s="17">
        <f t="shared" si="7"/>
        <v>1.6206555615733702</v>
      </c>
      <c r="D41" s="17">
        <f t="shared" si="8"/>
        <v>2.3401219466856729</v>
      </c>
      <c r="E41" s="17">
        <f t="shared" si="9"/>
        <v>3.0430749027719965</v>
      </c>
      <c r="F41" s="10">
        <v>0.7</v>
      </c>
      <c r="G41" s="11">
        <v>1</v>
      </c>
      <c r="H41" s="10">
        <v>1.5</v>
      </c>
      <c r="I41" s="3">
        <v>1</v>
      </c>
      <c r="J41" s="3">
        <v>1.3</v>
      </c>
      <c r="K41" s="3">
        <v>1.8</v>
      </c>
      <c r="L41" s="10">
        <v>0.4</v>
      </c>
      <c r="M41" s="11">
        <v>0.7</v>
      </c>
      <c r="N41" s="11">
        <v>0.7</v>
      </c>
    </row>
    <row r="42" spans="2:14" x14ac:dyDescent="0.15">
      <c r="B42" s="2" t="s">
        <v>6</v>
      </c>
      <c r="C42" s="17">
        <f t="shared" si="7"/>
        <v>1.6206555615733702</v>
      </c>
      <c r="D42" s="17">
        <f>SQRT(G42^2+J42^2)+M42</f>
        <v>2.3401219466856729</v>
      </c>
      <c r="E42" s="17">
        <f t="shared" si="9"/>
        <v>3.0430749027719965</v>
      </c>
      <c r="F42" s="10">
        <v>0.7</v>
      </c>
      <c r="G42" s="11">
        <v>1</v>
      </c>
      <c r="H42" s="11">
        <v>1.5</v>
      </c>
      <c r="I42" s="3">
        <v>1</v>
      </c>
      <c r="J42" s="3">
        <v>1.3</v>
      </c>
      <c r="K42" s="3">
        <v>1.8</v>
      </c>
      <c r="L42" s="10">
        <v>0.4</v>
      </c>
      <c r="M42" s="11">
        <v>0.7</v>
      </c>
      <c r="N42" s="11">
        <v>0.7</v>
      </c>
    </row>
    <row r="45" spans="2:14" x14ac:dyDescent="0.15">
      <c r="B45" s="1" t="s">
        <v>26</v>
      </c>
    </row>
    <row r="46" spans="2:14" x14ac:dyDescent="0.15">
      <c r="B46" s="5" t="s">
        <v>27</v>
      </c>
    </row>
    <row r="47" spans="2:14" x14ac:dyDescent="0.15">
      <c r="B47" s="5" t="s">
        <v>28</v>
      </c>
    </row>
    <row r="49" spans="2:14" x14ac:dyDescent="0.15">
      <c r="C49" s="7" t="s">
        <v>11</v>
      </c>
      <c r="D49" s="8"/>
      <c r="E49" s="9"/>
      <c r="F49" s="7" t="s">
        <v>22</v>
      </c>
      <c r="G49" s="8"/>
      <c r="H49" s="9"/>
      <c r="I49" s="7" t="s">
        <v>23</v>
      </c>
      <c r="J49" s="8"/>
      <c r="K49" s="9"/>
      <c r="L49" s="7" t="s">
        <v>32</v>
      </c>
      <c r="M49" s="8"/>
      <c r="N49" s="9"/>
    </row>
    <row r="50" spans="2:14" x14ac:dyDescent="0.15">
      <c r="B50" s="6"/>
      <c r="C50" s="4" t="s">
        <v>7</v>
      </c>
      <c r="D50" s="4" t="s">
        <v>8</v>
      </c>
      <c r="E50" s="4" t="s">
        <v>9</v>
      </c>
      <c r="F50" s="4" t="s">
        <v>7</v>
      </c>
      <c r="G50" s="4" t="s">
        <v>8</v>
      </c>
      <c r="H50" s="4" t="s">
        <v>9</v>
      </c>
      <c r="I50" s="4" t="s">
        <v>7</v>
      </c>
      <c r="J50" s="4" t="s">
        <v>8</v>
      </c>
      <c r="K50" s="4" t="s">
        <v>9</v>
      </c>
      <c r="L50" s="4" t="s">
        <v>7</v>
      </c>
      <c r="M50" s="4" t="s">
        <v>8</v>
      </c>
      <c r="N50" s="4" t="s">
        <v>9</v>
      </c>
    </row>
    <row r="51" spans="2:14" x14ac:dyDescent="0.15">
      <c r="B51" s="12" t="s">
        <v>1</v>
      </c>
      <c r="C51" s="13">
        <f>SQRT(F51^2+I51^2)+L51</f>
        <v>1.3899494936611665</v>
      </c>
      <c r="D51" s="13">
        <f t="shared" ref="D51:E51" si="10">SQRT(G51^2+J51^2)+M51</f>
        <v>1.8142135623730953</v>
      </c>
      <c r="E51" s="13" t="e">
        <f t="shared" si="10"/>
        <v>#VALUE!</v>
      </c>
      <c r="F51" s="14">
        <v>0.7</v>
      </c>
      <c r="G51" s="13">
        <v>1</v>
      </c>
      <c r="H51" s="14">
        <v>1.5</v>
      </c>
      <c r="I51" s="15">
        <v>0.7</v>
      </c>
      <c r="J51" s="15">
        <v>1</v>
      </c>
      <c r="K51" s="15" t="s">
        <v>25</v>
      </c>
      <c r="L51" s="14">
        <v>0.4</v>
      </c>
      <c r="M51" s="13">
        <v>0.4</v>
      </c>
      <c r="N51" s="14">
        <v>0.4</v>
      </c>
    </row>
    <row r="52" spans="2:14" x14ac:dyDescent="0.15">
      <c r="B52" s="2" t="s">
        <v>2</v>
      </c>
      <c r="C52" s="17">
        <f t="shared" ref="C52:C56" si="11">SQRT(F52^2+I52^2)+L52</f>
        <v>1.6206555615733702</v>
      </c>
      <c r="D52" s="17">
        <f t="shared" ref="D52:D56" si="12">SQRT(G52^2+J52^2)+M52</f>
        <v>2.3401219466856729</v>
      </c>
      <c r="E52" s="17">
        <f t="shared" ref="E52:E56" si="13">SQRT(H52^2+K52^2)+N52</f>
        <v>3.0430749027719965</v>
      </c>
      <c r="F52" s="10">
        <v>0.7</v>
      </c>
      <c r="G52" s="11">
        <v>1</v>
      </c>
      <c r="H52" s="10">
        <v>1.5</v>
      </c>
      <c r="I52" s="3">
        <v>1</v>
      </c>
      <c r="J52" s="3">
        <v>1.3</v>
      </c>
      <c r="K52" s="3">
        <v>1.8</v>
      </c>
      <c r="L52" s="10">
        <v>0.4</v>
      </c>
      <c r="M52" s="11">
        <v>0.7</v>
      </c>
      <c r="N52" s="11">
        <v>0.7</v>
      </c>
    </row>
    <row r="53" spans="2:14" x14ac:dyDescent="0.15">
      <c r="B53" s="2" t="s">
        <v>3</v>
      </c>
      <c r="C53" s="17">
        <f t="shared" si="11"/>
        <v>1.6206555615733702</v>
      </c>
      <c r="D53" s="17">
        <f t="shared" si="12"/>
        <v>2.3401219466856729</v>
      </c>
      <c r="E53" s="17">
        <f t="shared" si="13"/>
        <v>3.0430749027719965</v>
      </c>
      <c r="F53" s="10">
        <v>0.7</v>
      </c>
      <c r="G53" s="11">
        <v>1</v>
      </c>
      <c r="H53" s="10">
        <v>1.5</v>
      </c>
      <c r="I53" s="3">
        <v>1</v>
      </c>
      <c r="J53" s="3">
        <v>1.3</v>
      </c>
      <c r="K53" s="3">
        <v>1.8</v>
      </c>
      <c r="L53" s="10">
        <v>0.4</v>
      </c>
      <c r="M53" s="11">
        <v>0.7</v>
      </c>
      <c r="N53" s="11">
        <v>0.7</v>
      </c>
    </row>
    <row r="54" spans="2:14" x14ac:dyDescent="0.15">
      <c r="B54" s="2" t="s">
        <v>4</v>
      </c>
      <c r="C54" s="17">
        <f t="shared" si="11"/>
        <v>1.6206555615733702</v>
      </c>
      <c r="D54" s="17">
        <f t="shared" si="12"/>
        <v>2.3401219466856729</v>
      </c>
      <c r="E54" s="17">
        <f t="shared" si="13"/>
        <v>3.0430749027719965</v>
      </c>
      <c r="F54" s="10">
        <v>0.7</v>
      </c>
      <c r="G54" s="11">
        <v>1</v>
      </c>
      <c r="H54" s="10">
        <v>1.5</v>
      </c>
      <c r="I54" s="3">
        <v>1</v>
      </c>
      <c r="J54" s="3">
        <v>1.3</v>
      </c>
      <c r="K54" s="3">
        <v>1.8</v>
      </c>
      <c r="L54" s="10">
        <v>0.4</v>
      </c>
      <c r="M54" s="11">
        <v>0.7</v>
      </c>
      <c r="N54" s="11">
        <v>0.7</v>
      </c>
    </row>
    <row r="55" spans="2:14" x14ac:dyDescent="0.15">
      <c r="B55" s="2" t="s">
        <v>5</v>
      </c>
      <c r="C55" s="17">
        <f t="shared" si="11"/>
        <v>1.6206555615733702</v>
      </c>
      <c r="D55" s="17">
        <f t="shared" si="12"/>
        <v>2.3401219466856729</v>
      </c>
      <c r="E55" s="17">
        <f t="shared" si="13"/>
        <v>3.0430749027719965</v>
      </c>
      <c r="F55" s="10">
        <v>0.7</v>
      </c>
      <c r="G55" s="11">
        <v>1</v>
      </c>
      <c r="H55" s="10">
        <v>1.5</v>
      </c>
      <c r="I55" s="3">
        <v>1</v>
      </c>
      <c r="J55" s="3">
        <v>1.3</v>
      </c>
      <c r="K55" s="3">
        <v>1.8</v>
      </c>
      <c r="L55" s="10">
        <v>0.4</v>
      </c>
      <c r="M55" s="11">
        <v>0.7</v>
      </c>
      <c r="N55" s="11">
        <v>0.7</v>
      </c>
    </row>
    <row r="56" spans="2:14" x14ac:dyDescent="0.15">
      <c r="B56" s="2" t="s">
        <v>6</v>
      </c>
      <c r="C56" s="17">
        <f t="shared" si="11"/>
        <v>1.6206555615733702</v>
      </c>
      <c r="D56" s="17">
        <f t="shared" si="12"/>
        <v>2.3401219466856729</v>
      </c>
      <c r="E56" s="17">
        <f t="shared" si="13"/>
        <v>3.0430749027719965</v>
      </c>
      <c r="F56" s="10">
        <v>0.7</v>
      </c>
      <c r="G56" s="11">
        <v>1</v>
      </c>
      <c r="H56" s="11">
        <v>1.5</v>
      </c>
      <c r="I56" s="3">
        <v>1</v>
      </c>
      <c r="J56" s="3">
        <v>1.3</v>
      </c>
      <c r="K56" s="3">
        <v>1.8</v>
      </c>
      <c r="L56" s="10">
        <v>0.4</v>
      </c>
      <c r="M56" s="11">
        <v>0.7</v>
      </c>
      <c r="N56" s="11">
        <v>0.7</v>
      </c>
    </row>
    <row r="59" spans="2:14" x14ac:dyDescent="0.15">
      <c r="B59" s="1" t="s">
        <v>29</v>
      </c>
    </row>
    <row r="60" spans="2:14" x14ac:dyDescent="0.15">
      <c r="B60" s="5" t="s">
        <v>30</v>
      </c>
    </row>
    <row r="61" spans="2:14" x14ac:dyDescent="0.15">
      <c r="B61" s="5" t="s">
        <v>27</v>
      </c>
    </row>
    <row r="62" spans="2:14" x14ac:dyDescent="0.15">
      <c r="B62" s="5" t="s">
        <v>28</v>
      </c>
    </row>
    <row r="64" spans="2:14" x14ac:dyDescent="0.15">
      <c r="C64" s="7" t="s">
        <v>34</v>
      </c>
      <c r="D64" s="8"/>
      <c r="E64" s="9"/>
      <c r="F64" s="7" t="s">
        <v>22</v>
      </c>
      <c r="G64" s="8"/>
      <c r="H64" s="9"/>
      <c r="I64" s="7" t="s">
        <v>23</v>
      </c>
      <c r="J64" s="8"/>
      <c r="K64" s="9"/>
      <c r="L64" s="7" t="s">
        <v>31</v>
      </c>
      <c r="M64" s="8"/>
      <c r="N64" s="9"/>
    </row>
    <row r="65" spans="2:14" x14ac:dyDescent="0.15">
      <c r="B65" s="6"/>
      <c r="C65" s="4" t="s">
        <v>33</v>
      </c>
      <c r="D65" s="4" t="s">
        <v>8</v>
      </c>
      <c r="E65" s="4" t="s">
        <v>9</v>
      </c>
      <c r="F65" s="4" t="s">
        <v>7</v>
      </c>
      <c r="G65" s="4" t="s">
        <v>8</v>
      </c>
      <c r="H65" s="4" t="s">
        <v>9</v>
      </c>
      <c r="I65" s="4" t="s">
        <v>7</v>
      </c>
      <c r="J65" s="4" t="s">
        <v>8</v>
      </c>
      <c r="K65" s="4" t="s">
        <v>9</v>
      </c>
      <c r="L65" s="4" t="s">
        <v>7</v>
      </c>
      <c r="M65" s="4" t="s">
        <v>8</v>
      </c>
      <c r="N65" s="4" t="s">
        <v>9</v>
      </c>
    </row>
    <row r="66" spans="2:14" x14ac:dyDescent="0.15">
      <c r="B66" s="12" t="s">
        <v>1</v>
      </c>
      <c r="C66" s="13">
        <f>SQRT(F66^2+I66^2)+L66</f>
        <v>1.3206555615733704</v>
      </c>
      <c r="D66" s="13">
        <f t="shared" ref="D66:E66" si="14">SQRT(G66^2+J66^2)+M66</f>
        <v>1.5142135623730952</v>
      </c>
      <c r="E66" s="13">
        <f t="shared" si="14"/>
        <v>1.9027756377319947</v>
      </c>
      <c r="F66" s="14">
        <v>0.7</v>
      </c>
      <c r="G66" s="13">
        <v>1</v>
      </c>
      <c r="H66" s="14">
        <v>1.5</v>
      </c>
      <c r="I66" s="15">
        <v>1</v>
      </c>
      <c r="J66" s="15">
        <v>1</v>
      </c>
      <c r="K66" s="15">
        <v>1</v>
      </c>
      <c r="L66" s="14">
        <v>0.1</v>
      </c>
      <c r="M66" s="13">
        <v>0.1</v>
      </c>
      <c r="N66" s="14">
        <v>0.1</v>
      </c>
    </row>
    <row r="67" spans="2:14" x14ac:dyDescent="0.15">
      <c r="B67" s="2" t="s">
        <v>2</v>
      </c>
      <c r="C67" s="17">
        <f t="shared" ref="C67:C71" si="15">SQRT(F67^2+I67^2)+L67</f>
        <v>2.0206555615733706</v>
      </c>
      <c r="D67" s="17">
        <f t="shared" ref="D67:D71" si="16">SQRT(G67^2+J67^2)+M67</f>
        <v>2.2142135623730952</v>
      </c>
      <c r="E67" s="17">
        <f t="shared" ref="E67:E71" si="17">SQRT(H67^2+K67^2)+N67</f>
        <v>2.6027756377319946</v>
      </c>
      <c r="F67" s="10">
        <v>0.7</v>
      </c>
      <c r="G67" s="11">
        <v>1</v>
      </c>
      <c r="H67" s="10">
        <v>1.5</v>
      </c>
      <c r="I67" s="3">
        <v>1</v>
      </c>
      <c r="J67" s="3">
        <v>1</v>
      </c>
      <c r="K67" s="3">
        <v>1</v>
      </c>
      <c r="L67" s="10">
        <v>0.8</v>
      </c>
      <c r="M67" s="10">
        <v>0.8</v>
      </c>
      <c r="N67" s="10">
        <v>0.8</v>
      </c>
    </row>
    <row r="68" spans="2:14" x14ac:dyDescent="0.15">
      <c r="B68" s="2" t="s">
        <v>3</v>
      </c>
      <c r="C68" s="17">
        <f t="shared" si="15"/>
        <v>2.0206555615733706</v>
      </c>
      <c r="D68" s="17">
        <f t="shared" si="16"/>
        <v>2.2142135623730952</v>
      </c>
      <c r="E68" s="17">
        <f t="shared" si="17"/>
        <v>2.6027756377319946</v>
      </c>
      <c r="F68" s="10">
        <v>0.7</v>
      </c>
      <c r="G68" s="11">
        <v>1</v>
      </c>
      <c r="H68" s="10">
        <v>1.5</v>
      </c>
      <c r="I68" s="3">
        <v>1</v>
      </c>
      <c r="J68" s="3">
        <v>1</v>
      </c>
      <c r="K68" s="3">
        <v>1</v>
      </c>
      <c r="L68" s="10">
        <v>0.8</v>
      </c>
      <c r="M68" s="10">
        <v>0.8</v>
      </c>
      <c r="N68" s="10">
        <v>0.8</v>
      </c>
    </row>
    <row r="69" spans="2:14" x14ac:dyDescent="0.15">
      <c r="B69" s="2" t="s">
        <v>4</v>
      </c>
      <c r="C69" s="17">
        <f t="shared" si="15"/>
        <v>2.0206555615733706</v>
      </c>
      <c r="D69" s="17">
        <f t="shared" si="16"/>
        <v>2.2142135623730952</v>
      </c>
      <c r="E69" s="17">
        <f t="shared" si="17"/>
        <v>2.6027756377319946</v>
      </c>
      <c r="F69" s="10">
        <v>0.7</v>
      </c>
      <c r="G69" s="11">
        <v>1</v>
      </c>
      <c r="H69" s="10">
        <v>1.5</v>
      </c>
      <c r="I69" s="3">
        <v>1</v>
      </c>
      <c r="J69" s="3">
        <v>1</v>
      </c>
      <c r="K69" s="3">
        <v>1</v>
      </c>
      <c r="L69" s="10">
        <v>0.8</v>
      </c>
      <c r="M69" s="10">
        <v>0.8</v>
      </c>
      <c r="N69" s="10">
        <v>0.8</v>
      </c>
    </row>
    <row r="70" spans="2:14" x14ac:dyDescent="0.15">
      <c r="B70" s="2" t="s">
        <v>5</v>
      </c>
      <c r="C70" s="17">
        <f t="shared" si="15"/>
        <v>2.0206555615733706</v>
      </c>
      <c r="D70" s="17">
        <f t="shared" si="16"/>
        <v>2.2142135623730952</v>
      </c>
      <c r="E70" s="17">
        <f t="shared" si="17"/>
        <v>2.6027756377319946</v>
      </c>
      <c r="F70" s="10">
        <v>0.7</v>
      </c>
      <c r="G70" s="11">
        <v>1</v>
      </c>
      <c r="H70" s="10">
        <v>1.5</v>
      </c>
      <c r="I70" s="3">
        <v>1</v>
      </c>
      <c r="J70" s="3">
        <v>1</v>
      </c>
      <c r="K70" s="3">
        <v>1</v>
      </c>
      <c r="L70" s="10">
        <v>0.8</v>
      </c>
      <c r="M70" s="10">
        <v>0.8</v>
      </c>
      <c r="N70" s="10">
        <v>0.8</v>
      </c>
    </row>
    <row r="71" spans="2:14" x14ac:dyDescent="0.15">
      <c r="B71" s="2" t="s">
        <v>6</v>
      </c>
      <c r="C71" s="17">
        <f t="shared" si="15"/>
        <v>2.0206555615733706</v>
      </c>
      <c r="D71" s="17">
        <f t="shared" si="16"/>
        <v>2.2142135623730952</v>
      </c>
      <c r="E71" s="17">
        <f t="shared" si="17"/>
        <v>2.6027756377319946</v>
      </c>
      <c r="F71" s="10">
        <v>0.7</v>
      </c>
      <c r="G71" s="11">
        <v>1</v>
      </c>
      <c r="H71" s="11">
        <v>1.5</v>
      </c>
      <c r="I71" s="3">
        <v>1</v>
      </c>
      <c r="J71" s="3">
        <v>1</v>
      </c>
      <c r="K71" s="3">
        <v>1</v>
      </c>
      <c r="L71" s="10">
        <v>0.8</v>
      </c>
      <c r="M71" s="10">
        <v>0.8</v>
      </c>
      <c r="N71" s="10">
        <v>0.8</v>
      </c>
    </row>
    <row r="74" spans="2:14" x14ac:dyDescent="0.15">
      <c r="C74" s="7" t="s">
        <v>35</v>
      </c>
      <c r="D74" s="8"/>
      <c r="E74" s="9"/>
      <c r="F74" s="7" t="s">
        <v>22</v>
      </c>
      <c r="G74" s="8"/>
      <c r="H74" s="9"/>
      <c r="I74" s="7" t="s">
        <v>23</v>
      </c>
      <c r="J74" s="8"/>
      <c r="K74" s="9"/>
      <c r="L74" s="7" t="s">
        <v>31</v>
      </c>
      <c r="M74" s="8"/>
      <c r="N74" s="9"/>
    </row>
    <row r="75" spans="2:14" x14ac:dyDescent="0.15">
      <c r="B75" s="6"/>
      <c r="C75" s="4" t="s">
        <v>33</v>
      </c>
      <c r="D75" s="4" t="s">
        <v>8</v>
      </c>
      <c r="E75" s="4" t="s">
        <v>9</v>
      </c>
      <c r="F75" s="4" t="s">
        <v>7</v>
      </c>
      <c r="G75" s="4" t="s">
        <v>8</v>
      </c>
      <c r="H75" s="4" t="s">
        <v>9</v>
      </c>
      <c r="I75" s="4" t="s">
        <v>7</v>
      </c>
      <c r="J75" s="4" t="s">
        <v>8</v>
      </c>
      <c r="K75" s="4" t="s">
        <v>9</v>
      </c>
      <c r="L75" s="4" t="s">
        <v>7</v>
      </c>
      <c r="M75" s="4" t="s">
        <v>8</v>
      </c>
      <c r="N75" s="4" t="s">
        <v>9</v>
      </c>
    </row>
    <row r="76" spans="2:14" x14ac:dyDescent="0.15">
      <c r="B76" s="12" t="s">
        <v>1</v>
      </c>
      <c r="C76" s="13">
        <f>SQRT(F76^2+I76^2)+L76</f>
        <v>3.1805843601498727</v>
      </c>
      <c r="D76" s="13">
        <f t="shared" ref="D76:D81" si="18">SQRT(G76^2+J76^2)+M76</f>
        <v>3.2622776601683796</v>
      </c>
      <c r="E76" s="13">
        <f t="shared" ref="E76:E81" si="19">SQRT(H76^2+K76^2)+N76</f>
        <v>3.4541019662496848</v>
      </c>
      <c r="F76" s="14">
        <v>0.7</v>
      </c>
      <c r="G76" s="13">
        <v>1</v>
      </c>
      <c r="H76" s="14">
        <v>1.5</v>
      </c>
      <c r="I76" s="15">
        <v>3</v>
      </c>
      <c r="J76" s="15">
        <v>3</v>
      </c>
      <c r="K76" s="15">
        <v>3</v>
      </c>
      <c r="L76" s="14">
        <v>0.1</v>
      </c>
      <c r="M76" s="13">
        <v>0.1</v>
      </c>
      <c r="N76" s="14">
        <v>0.1</v>
      </c>
    </row>
    <row r="77" spans="2:14" x14ac:dyDescent="0.15">
      <c r="B77" s="2" t="s">
        <v>2</v>
      </c>
      <c r="C77" s="17">
        <f t="shared" ref="C77:C81" si="20">SQRT(F77^2+I77^2)+L77</f>
        <v>3.8805843601498724</v>
      </c>
      <c r="D77" s="17">
        <f t="shared" si="18"/>
        <v>3.9622776601683798</v>
      </c>
      <c r="E77" s="17">
        <f t="shared" si="19"/>
        <v>4.1541019662496845</v>
      </c>
      <c r="F77" s="10">
        <v>0.7</v>
      </c>
      <c r="G77" s="11">
        <v>1</v>
      </c>
      <c r="H77" s="10">
        <v>1.5</v>
      </c>
      <c r="I77" s="16">
        <v>3</v>
      </c>
      <c r="J77" s="16">
        <v>3</v>
      </c>
      <c r="K77" s="16">
        <v>3</v>
      </c>
      <c r="L77" s="10">
        <v>0.8</v>
      </c>
      <c r="M77" s="10">
        <v>0.8</v>
      </c>
      <c r="N77" s="10">
        <v>0.8</v>
      </c>
    </row>
    <row r="78" spans="2:14" x14ac:dyDescent="0.15">
      <c r="B78" s="2" t="s">
        <v>3</v>
      </c>
      <c r="C78" s="17">
        <f t="shared" si="20"/>
        <v>3.8805843601498724</v>
      </c>
      <c r="D78" s="17">
        <f t="shared" si="18"/>
        <v>3.9622776601683798</v>
      </c>
      <c r="E78" s="17">
        <f t="shared" si="19"/>
        <v>4.1541019662496845</v>
      </c>
      <c r="F78" s="10">
        <v>0.7</v>
      </c>
      <c r="G78" s="11">
        <v>1</v>
      </c>
      <c r="H78" s="10">
        <v>1.5</v>
      </c>
      <c r="I78" s="16">
        <v>3</v>
      </c>
      <c r="J78" s="16">
        <v>3</v>
      </c>
      <c r="K78" s="16">
        <v>3</v>
      </c>
      <c r="L78" s="10">
        <v>0.8</v>
      </c>
      <c r="M78" s="10">
        <v>0.8</v>
      </c>
      <c r="N78" s="10">
        <v>0.8</v>
      </c>
    </row>
    <row r="79" spans="2:14" x14ac:dyDescent="0.15">
      <c r="B79" s="2" t="s">
        <v>4</v>
      </c>
      <c r="C79" s="17">
        <f t="shared" si="20"/>
        <v>3.8805843601498724</v>
      </c>
      <c r="D79" s="17">
        <f t="shared" si="18"/>
        <v>3.9622776601683798</v>
      </c>
      <c r="E79" s="17">
        <f t="shared" si="19"/>
        <v>4.1541019662496845</v>
      </c>
      <c r="F79" s="10">
        <v>0.7</v>
      </c>
      <c r="G79" s="11">
        <v>1</v>
      </c>
      <c r="H79" s="10">
        <v>1.5</v>
      </c>
      <c r="I79" s="16">
        <v>3</v>
      </c>
      <c r="J79" s="16">
        <v>3</v>
      </c>
      <c r="K79" s="16">
        <v>3</v>
      </c>
      <c r="L79" s="10">
        <v>0.8</v>
      </c>
      <c r="M79" s="10">
        <v>0.8</v>
      </c>
      <c r="N79" s="10">
        <v>0.8</v>
      </c>
    </row>
    <row r="80" spans="2:14" x14ac:dyDescent="0.15">
      <c r="B80" s="2" t="s">
        <v>5</v>
      </c>
      <c r="C80" s="17">
        <f t="shared" si="20"/>
        <v>3.8805843601498724</v>
      </c>
      <c r="D80" s="17">
        <f t="shared" si="18"/>
        <v>3.9622776601683798</v>
      </c>
      <c r="E80" s="17">
        <f t="shared" si="19"/>
        <v>4.1541019662496845</v>
      </c>
      <c r="F80" s="10">
        <v>0.7</v>
      </c>
      <c r="G80" s="11">
        <v>1</v>
      </c>
      <c r="H80" s="10">
        <v>1.5</v>
      </c>
      <c r="I80" s="16">
        <v>3</v>
      </c>
      <c r="J80" s="16">
        <v>3</v>
      </c>
      <c r="K80" s="16">
        <v>3</v>
      </c>
      <c r="L80" s="10">
        <v>0.8</v>
      </c>
      <c r="M80" s="10">
        <v>0.8</v>
      </c>
      <c r="N80" s="10">
        <v>0.8</v>
      </c>
    </row>
    <row r="81" spans="2:14" x14ac:dyDescent="0.15">
      <c r="B81" s="2" t="s">
        <v>6</v>
      </c>
      <c r="C81" s="17">
        <f t="shared" si="20"/>
        <v>3.8805843601498724</v>
      </c>
      <c r="D81" s="17">
        <f t="shared" si="18"/>
        <v>3.9622776601683798</v>
      </c>
      <c r="E81" s="17">
        <f t="shared" si="19"/>
        <v>4.1541019662496845</v>
      </c>
      <c r="F81" s="10">
        <v>0.7</v>
      </c>
      <c r="G81" s="11">
        <v>1</v>
      </c>
      <c r="H81" s="11">
        <v>1.5</v>
      </c>
      <c r="I81" s="16">
        <v>3</v>
      </c>
      <c r="J81" s="16">
        <v>3</v>
      </c>
      <c r="K81" s="16">
        <v>3</v>
      </c>
      <c r="L81" s="10">
        <v>0.8</v>
      </c>
      <c r="M81" s="10">
        <v>0.8</v>
      </c>
      <c r="N81" s="10">
        <v>0.8</v>
      </c>
    </row>
    <row r="84" spans="2:14" x14ac:dyDescent="0.15">
      <c r="B84" s="1" t="s">
        <v>36</v>
      </c>
    </row>
    <row r="85" spans="2:14" x14ac:dyDescent="0.15">
      <c r="B85" s="5" t="s">
        <v>37</v>
      </c>
    </row>
    <row r="86" spans="2:14" x14ac:dyDescent="0.15">
      <c r="B86" s="5" t="s">
        <v>27</v>
      </c>
    </row>
    <row r="87" spans="2:14" x14ac:dyDescent="0.15">
      <c r="B87" s="5" t="s">
        <v>38</v>
      </c>
    </row>
    <row r="89" spans="2:14" x14ac:dyDescent="0.15">
      <c r="C89" s="7" t="s">
        <v>11</v>
      </c>
      <c r="D89" s="8"/>
      <c r="E89" s="9"/>
      <c r="F89" s="7" t="s">
        <v>22</v>
      </c>
      <c r="G89" s="8"/>
      <c r="H89" s="9"/>
      <c r="I89" s="7" t="s">
        <v>23</v>
      </c>
      <c r="J89" s="8"/>
      <c r="K89" s="9"/>
      <c r="L89" s="7" t="s">
        <v>31</v>
      </c>
      <c r="M89" s="8"/>
      <c r="N89" s="9"/>
    </row>
    <row r="90" spans="2:14" x14ac:dyDescent="0.15">
      <c r="B90" s="6"/>
      <c r="C90" s="4" t="s">
        <v>33</v>
      </c>
      <c r="D90" s="4" t="s">
        <v>8</v>
      </c>
      <c r="E90" s="4" t="s">
        <v>9</v>
      </c>
      <c r="F90" s="4" t="s">
        <v>7</v>
      </c>
      <c r="G90" s="4" t="s">
        <v>8</v>
      </c>
      <c r="H90" s="4" t="s">
        <v>9</v>
      </c>
      <c r="I90" s="4" t="s">
        <v>7</v>
      </c>
      <c r="J90" s="4" t="s">
        <v>8</v>
      </c>
      <c r="K90" s="4" t="s">
        <v>9</v>
      </c>
      <c r="L90" s="4" t="s">
        <v>7</v>
      </c>
      <c r="M90" s="4" t="s">
        <v>8</v>
      </c>
      <c r="N90" s="4" t="s">
        <v>9</v>
      </c>
    </row>
    <row r="91" spans="2:14" x14ac:dyDescent="0.15">
      <c r="B91" s="12" t="s">
        <v>1</v>
      </c>
      <c r="C91" s="13">
        <f>SQRT(F91^2+I91^2)+L91</f>
        <v>1.0899494936611664</v>
      </c>
      <c r="D91" s="13">
        <f t="shared" ref="D91:E91" si="21">SQRT(G91^2+J91^2)+M91</f>
        <v>1.5142135623730952</v>
      </c>
      <c r="E91" s="13">
        <f t="shared" si="21"/>
        <v>1.9027756377319947</v>
      </c>
      <c r="F91" s="14">
        <v>0.7</v>
      </c>
      <c r="G91" s="13">
        <v>1</v>
      </c>
      <c r="H91" s="14">
        <v>1.5</v>
      </c>
      <c r="I91" s="15">
        <v>0.7</v>
      </c>
      <c r="J91" s="15">
        <v>1</v>
      </c>
      <c r="K91" s="15">
        <v>1</v>
      </c>
      <c r="L91" s="14">
        <v>0.1</v>
      </c>
      <c r="M91" s="13">
        <v>0.1</v>
      </c>
      <c r="N91" s="14">
        <v>0.1</v>
      </c>
    </row>
    <row r="92" spans="2:14" x14ac:dyDescent="0.15">
      <c r="B92" s="2" t="s">
        <v>2</v>
      </c>
      <c r="C92" s="17">
        <f t="shared" ref="C92:C96" si="22">SQRT(F92^2+I92^2)+L92</f>
        <v>2.0206555615733706</v>
      </c>
      <c r="D92" s="17">
        <f t="shared" ref="D92:D96" si="23">SQRT(G92^2+J92^2)+M92</f>
        <v>2.4401219466856725</v>
      </c>
      <c r="E92" s="17">
        <f t="shared" ref="E92:E96" si="24">SQRT(H92^2+K92^2)+N92</f>
        <v>3.1430749027719962</v>
      </c>
      <c r="F92" s="10">
        <v>0.7</v>
      </c>
      <c r="G92" s="11">
        <v>1</v>
      </c>
      <c r="H92" s="10">
        <v>1.5</v>
      </c>
      <c r="I92" s="3">
        <v>1</v>
      </c>
      <c r="J92" s="3">
        <v>1.3</v>
      </c>
      <c r="K92" s="3">
        <v>1.8</v>
      </c>
      <c r="L92" s="10">
        <v>0.8</v>
      </c>
      <c r="M92" s="10">
        <v>0.8</v>
      </c>
      <c r="N92" s="10">
        <v>0.8</v>
      </c>
    </row>
    <row r="93" spans="2:14" x14ac:dyDescent="0.15">
      <c r="B93" s="2" t="s">
        <v>3</v>
      </c>
      <c r="C93" s="17">
        <f t="shared" si="22"/>
        <v>2.0206555615733706</v>
      </c>
      <c r="D93" s="17">
        <f t="shared" si="23"/>
        <v>2.4401219466856725</v>
      </c>
      <c r="E93" s="17">
        <f t="shared" si="24"/>
        <v>3.1430749027719962</v>
      </c>
      <c r="F93" s="10">
        <v>0.7</v>
      </c>
      <c r="G93" s="11">
        <v>1</v>
      </c>
      <c r="H93" s="10">
        <v>1.5</v>
      </c>
      <c r="I93" s="3">
        <v>1</v>
      </c>
      <c r="J93" s="3">
        <v>1.3</v>
      </c>
      <c r="K93" s="3">
        <v>1.8</v>
      </c>
      <c r="L93" s="10">
        <v>0.8</v>
      </c>
      <c r="M93" s="10">
        <v>0.8</v>
      </c>
      <c r="N93" s="10">
        <v>0.8</v>
      </c>
    </row>
    <row r="94" spans="2:14" x14ac:dyDescent="0.15">
      <c r="B94" s="2" t="s">
        <v>4</v>
      </c>
      <c r="C94" s="17">
        <f t="shared" si="22"/>
        <v>2.0206555615733706</v>
      </c>
      <c r="D94" s="17">
        <f t="shared" si="23"/>
        <v>2.4401219466856725</v>
      </c>
      <c r="E94" s="17">
        <f t="shared" si="24"/>
        <v>3.1430749027719962</v>
      </c>
      <c r="F94" s="10">
        <v>0.7</v>
      </c>
      <c r="G94" s="11">
        <v>1</v>
      </c>
      <c r="H94" s="10">
        <v>1.5</v>
      </c>
      <c r="I94" s="3">
        <v>1</v>
      </c>
      <c r="J94" s="3">
        <v>1.3</v>
      </c>
      <c r="K94" s="3">
        <v>1.8</v>
      </c>
      <c r="L94" s="10">
        <v>0.8</v>
      </c>
      <c r="M94" s="10">
        <v>0.8</v>
      </c>
      <c r="N94" s="10">
        <v>0.8</v>
      </c>
    </row>
    <row r="95" spans="2:14" x14ac:dyDescent="0.15">
      <c r="B95" s="2" t="s">
        <v>5</v>
      </c>
      <c r="C95" s="17">
        <f t="shared" si="22"/>
        <v>2.0206555615733706</v>
      </c>
      <c r="D95" s="17">
        <f t="shared" si="23"/>
        <v>2.4401219466856725</v>
      </c>
      <c r="E95" s="17">
        <f t="shared" si="24"/>
        <v>3.1430749027719962</v>
      </c>
      <c r="F95" s="10">
        <v>0.7</v>
      </c>
      <c r="G95" s="11">
        <v>1</v>
      </c>
      <c r="H95" s="10">
        <v>1.5</v>
      </c>
      <c r="I95" s="3">
        <v>1</v>
      </c>
      <c r="J95" s="3">
        <v>1.3</v>
      </c>
      <c r="K95" s="3">
        <v>1.8</v>
      </c>
      <c r="L95" s="10">
        <v>0.8</v>
      </c>
      <c r="M95" s="10">
        <v>0.8</v>
      </c>
      <c r="N95" s="10">
        <v>0.8</v>
      </c>
    </row>
    <row r="96" spans="2:14" x14ac:dyDescent="0.15">
      <c r="B96" s="2" t="s">
        <v>6</v>
      </c>
      <c r="C96" s="17">
        <f t="shared" si="22"/>
        <v>2.0206555615733706</v>
      </c>
      <c r="D96" s="17">
        <f t="shared" si="23"/>
        <v>2.4401219466856725</v>
      </c>
      <c r="E96" s="17">
        <f t="shared" si="24"/>
        <v>3.1430749027719962</v>
      </c>
      <c r="F96" s="10">
        <v>0.7</v>
      </c>
      <c r="G96" s="11">
        <v>1</v>
      </c>
      <c r="H96" s="11">
        <v>1.5</v>
      </c>
      <c r="I96" s="3">
        <v>1</v>
      </c>
      <c r="J96" s="3">
        <v>1.3</v>
      </c>
      <c r="K96" s="3">
        <v>1.8</v>
      </c>
      <c r="L96" s="10">
        <v>0.8</v>
      </c>
      <c r="M96" s="10">
        <v>0.8</v>
      </c>
      <c r="N96" s="10">
        <v>0.8</v>
      </c>
    </row>
    <row r="99" spans="2:14" x14ac:dyDescent="0.15">
      <c r="B99" s="1" t="s">
        <v>39</v>
      </c>
    </row>
    <row r="100" spans="2:14" x14ac:dyDescent="0.15">
      <c r="B100" s="5" t="s">
        <v>40</v>
      </c>
    </row>
    <row r="102" spans="2:14" x14ac:dyDescent="0.15">
      <c r="C102" s="7" t="s">
        <v>11</v>
      </c>
      <c r="D102" s="8"/>
      <c r="E102" s="9"/>
      <c r="F102" s="7" t="s">
        <v>17</v>
      </c>
      <c r="G102" s="8"/>
      <c r="H102" s="9"/>
      <c r="I102" s="7" t="s">
        <v>41</v>
      </c>
      <c r="J102" s="8"/>
      <c r="K102" s="9"/>
      <c r="L102" s="7" t="s">
        <v>22</v>
      </c>
      <c r="M102" s="8"/>
      <c r="N102" s="9"/>
    </row>
    <row r="103" spans="2:14" x14ac:dyDescent="0.15">
      <c r="B103" s="6"/>
      <c r="C103" s="4" t="s">
        <v>33</v>
      </c>
      <c r="D103" s="4" t="s">
        <v>8</v>
      </c>
      <c r="E103" s="4" t="s">
        <v>9</v>
      </c>
      <c r="F103" s="4" t="s">
        <v>7</v>
      </c>
      <c r="G103" s="4" t="s">
        <v>8</v>
      </c>
      <c r="H103" s="4" t="s">
        <v>9</v>
      </c>
      <c r="I103" s="4" t="s">
        <v>7</v>
      </c>
      <c r="J103" s="4" t="s">
        <v>8</v>
      </c>
      <c r="K103" s="4" t="s">
        <v>9</v>
      </c>
      <c r="L103" s="4" t="s">
        <v>7</v>
      </c>
      <c r="M103" s="4" t="s">
        <v>8</v>
      </c>
      <c r="N103" s="4" t="s">
        <v>9</v>
      </c>
    </row>
    <row r="104" spans="2:14" x14ac:dyDescent="0.15">
      <c r="B104" s="12" t="s">
        <v>42</v>
      </c>
      <c r="C104" s="13">
        <f>SQRT((2*F104)^2+I104^2+L104^2)</f>
        <v>1.4071247279470289</v>
      </c>
      <c r="D104" s="13">
        <f>SQRT((2*G104)^2+J104^2+M104^2)</f>
        <v>2.1354156504062622</v>
      </c>
      <c r="E104" s="13">
        <f t="shared" ref="E104" si="25">SQRT((2*H104)^2+K104^2+N104^2)</f>
        <v>2.4103941586387903</v>
      </c>
      <c r="F104" s="14">
        <v>0.5</v>
      </c>
      <c r="G104" s="13">
        <v>0.8</v>
      </c>
      <c r="H104" s="14">
        <v>0.8</v>
      </c>
      <c r="I104" s="15">
        <v>0.7</v>
      </c>
      <c r="J104" s="15">
        <v>1</v>
      </c>
      <c r="K104" s="15">
        <v>1</v>
      </c>
      <c r="L104" s="14">
        <v>0.7</v>
      </c>
      <c r="M104" s="13">
        <v>1</v>
      </c>
      <c r="N104" s="14">
        <v>1.5</v>
      </c>
    </row>
    <row r="105" spans="2:14" x14ac:dyDescent="0.15">
      <c r="B105" s="2" t="s">
        <v>2</v>
      </c>
      <c r="C105" s="17">
        <f t="shared" ref="C105:C109" si="26">SQRT((2*F105)^2+I105^2+L105^2)</f>
        <v>2.3430749027719964</v>
      </c>
      <c r="D105" s="17">
        <f t="shared" ref="D105:D109" si="27">SQRT((2*G105)^2+J105^2+M105^2)</f>
        <v>3.0740852297878796</v>
      </c>
      <c r="E105" s="17">
        <f t="shared" ref="E105:E109" si="28">SQRT((2*H105)^2+K105^2+N105^2)</f>
        <v>4.2953463189829062</v>
      </c>
      <c r="F105" s="11">
        <v>1</v>
      </c>
      <c r="G105" s="11">
        <v>1.3</v>
      </c>
      <c r="H105" s="11">
        <v>1.8</v>
      </c>
      <c r="I105" s="3">
        <v>1</v>
      </c>
      <c r="J105" s="3">
        <v>1.3</v>
      </c>
      <c r="K105" s="3">
        <v>1.8</v>
      </c>
      <c r="L105" s="10">
        <v>0.7</v>
      </c>
      <c r="M105" s="11">
        <v>1</v>
      </c>
      <c r="N105" s="10">
        <v>1.5</v>
      </c>
    </row>
    <row r="106" spans="2:14" x14ac:dyDescent="0.15">
      <c r="B106" s="2" t="s">
        <v>3</v>
      </c>
      <c r="C106" s="17">
        <f t="shared" si="26"/>
        <v>2.3430749027719964</v>
      </c>
      <c r="D106" s="17">
        <f t="shared" si="27"/>
        <v>3.0740852297878796</v>
      </c>
      <c r="E106" s="17">
        <f t="shared" si="28"/>
        <v>4.2953463189829062</v>
      </c>
      <c r="F106" s="11">
        <v>1</v>
      </c>
      <c r="G106" s="11">
        <v>1.3</v>
      </c>
      <c r="H106" s="11">
        <v>1.8</v>
      </c>
      <c r="I106" s="3">
        <v>1</v>
      </c>
      <c r="J106" s="3">
        <v>1.3</v>
      </c>
      <c r="K106" s="3">
        <v>1.8</v>
      </c>
      <c r="L106" s="10">
        <v>0.7</v>
      </c>
      <c r="M106" s="11">
        <v>1</v>
      </c>
      <c r="N106" s="10">
        <v>1.5</v>
      </c>
    </row>
    <row r="107" spans="2:14" x14ac:dyDescent="0.15">
      <c r="B107" s="2" t="s">
        <v>4</v>
      </c>
      <c r="C107" s="17">
        <f t="shared" si="26"/>
        <v>2.3430749027719964</v>
      </c>
      <c r="D107" s="17">
        <f t="shared" si="27"/>
        <v>3.0740852297878796</v>
      </c>
      <c r="E107" s="17">
        <f t="shared" si="28"/>
        <v>4.2953463189829062</v>
      </c>
      <c r="F107" s="11">
        <v>1</v>
      </c>
      <c r="G107" s="11">
        <v>1.3</v>
      </c>
      <c r="H107" s="11">
        <v>1.8</v>
      </c>
      <c r="I107" s="3">
        <v>1</v>
      </c>
      <c r="J107" s="3">
        <v>1.3</v>
      </c>
      <c r="K107" s="3">
        <v>1.8</v>
      </c>
      <c r="L107" s="10">
        <v>0.7</v>
      </c>
      <c r="M107" s="11">
        <v>1</v>
      </c>
      <c r="N107" s="10">
        <v>1.5</v>
      </c>
    </row>
    <row r="108" spans="2:14" x14ac:dyDescent="0.15">
      <c r="B108" s="2" t="s">
        <v>5</v>
      </c>
      <c r="C108" s="17">
        <f t="shared" si="26"/>
        <v>2.3430749027719964</v>
      </c>
      <c r="D108" s="17">
        <f t="shared" si="27"/>
        <v>3.0740852297878796</v>
      </c>
      <c r="E108" s="17">
        <f t="shared" si="28"/>
        <v>4.2953463189829062</v>
      </c>
      <c r="F108" s="11">
        <v>1</v>
      </c>
      <c r="G108" s="11">
        <v>1.3</v>
      </c>
      <c r="H108" s="11">
        <v>1.8</v>
      </c>
      <c r="I108" s="3">
        <v>1</v>
      </c>
      <c r="J108" s="3">
        <v>1.3</v>
      </c>
      <c r="K108" s="3">
        <v>1.8</v>
      </c>
      <c r="L108" s="10">
        <v>0.7</v>
      </c>
      <c r="M108" s="11">
        <v>1</v>
      </c>
      <c r="N108" s="10">
        <v>1.5</v>
      </c>
    </row>
    <row r="109" spans="2:14" x14ac:dyDescent="0.15">
      <c r="B109" s="2" t="s">
        <v>6</v>
      </c>
      <c r="C109" s="17">
        <f t="shared" si="26"/>
        <v>2.3430749027719964</v>
      </c>
      <c r="D109" s="17">
        <f t="shared" si="27"/>
        <v>3.0740852297878796</v>
      </c>
      <c r="E109" s="17">
        <f t="shared" si="28"/>
        <v>4.2953463189829062</v>
      </c>
      <c r="F109" s="11">
        <v>1</v>
      </c>
      <c r="G109" s="11">
        <v>1.3</v>
      </c>
      <c r="H109" s="11">
        <v>1.8</v>
      </c>
      <c r="I109" s="3">
        <v>1</v>
      </c>
      <c r="J109" s="3">
        <v>1.3</v>
      </c>
      <c r="K109" s="3">
        <v>1.8</v>
      </c>
      <c r="L109" s="10">
        <v>0.7</v>
      </c>
      <c r="M109" s="11">
        <v>1</v>
      </c>
      <c r="N109" s="11">
        <v>1.5</v>
      </c>
    </row>
  </sheetData>
  <phoneticPr fontId="1"/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Takahiro ARAI</dc:creator>
  <cp:lastModifiedBy>NTT DOCOMO, INC.</cp:lastModifiedBy>
  <dcterms:created xsi:type="dcterms:W3CDTF">2018-01-23T16:57:20Z</dcterms:created>
  <dcterms:modified xsi:type="dcterms:W3CDTF">2018-07-02T00:48:23Z</dcterms:modified>
</cp:coreProperties>
</file>